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TB31019\AppData\Local\Microsoft\Windows\INetCache\Content.Outlook\D6KPEF50\"/>
    </mc:Choice>
  </mc:AlternateContent>
  <xr:revisionPtr revIDLastSave="0" documentId="8_{44D7A587-EFE1-4011-83CC-C2F54894405E}" xr6:coauthVersionLast="47" xr6:coauthVersionMax="47" xr10:uidLastSave="{00000000-0000-0000-0000-000000000000}"/>
  <bookViews>
    <workbookView xWindow="-120" yWindow="-120" windowWidth="29040" windowHeight="15840" xr2:uid="{AE725C4E-F111-4909-BB66-4561566EDF2F}"/>
  </bookViews>
  <sheets>
    <sheet name="Sheet1"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M7" i="2" l="1"/>
  <c r="M8" i="2"/>
  <c r="M9" i="2"/>
  <c r="M10" i="2"/>
  <c r="M11" i="2"/>
  <c r="M12" i="2"/>
  <c r="M13" i="2"/>
  <c r="M14" i="2"/>
  <c r="M15" i="2"/>
  <c r="M16" i="2"/>
  <c r="M17" i="2"/>
  <c r="M18" i="2"/>
  <c r="M19" i="2"/>
  <c r="M20" i="2"/>
  <c r="M21" i="2"/>
  <c r="M22" i="2"/>
  <c r="M23" i="2"/>
  <c r="M24" i="2"/>
  <c r="M25" i="2"/>
  <c r="M26" i="2"/>
  <c r="M27" i="2"/>
  <c r="M28" i="2"/>
  <c r="M29" i="2"/>
  <c r="M30" i="2"/>
  <c r="M31" i="2"/>
  <c r="M32" i="2"/>
  <c r="M33" i="2"/>
  <c r="M34" i="2"/>
  <c r="M35" i="2"/>
  <c r="M36" i="2"/>
  <c r="M37" i="2" l="1"/>
</calcChain>
</file>

<file path=xl/sharedStrings.xml><?xml version="1.0" encoding="utf-8"?>
<sst xmlns="http://schemas.openxmlformats.org/spreadsheetml/2006/main" count="148" uniqueCount="120">
  <si>
    <t>Eil. Nr.</t>
  </si>
  <si>
    <t>Kodas</t>
  </si>
  <si>
    <t>Licencijos pavadinimas</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</si>
  <si>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</si>
  <si>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</si>
  <si>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</si>
  <si>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</si>
  <si>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</si>
  <si>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</si>
  <si>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</si>
  <si>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</si>
  <si>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</si>
  <si>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</si>
  <si>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</si>
  <si>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</si>
  <si>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</si>
  <si>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</si>
  <si>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</si>
  <si>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</si>
  <si>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</si>
  <si>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</si>
  <si>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</si>
  <si>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</si>
  <si>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</si>
  <si>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</si>
  <si>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</si>
  <si>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</si>
  <si>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</si>
  <si>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</si>
  <si>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</si>
  <si>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</si>
  <si>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</si>
  <si>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</si>
  <si>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83I-00001</t>
  </si>
  <si>
    <t>M365 Copilot Sub Add-on</t>
  </si>
  <si>
    <t>AAD-33204</t>
  </si>
  <si>
    <t>M365 E3 Unified Sub Per User</t>
  </si>
  <si>
    <t>AAD-33168</t>
  </si>
  <si>
    <t>M365 E5 Unified Sub Per User</t>
  </si>
  <si>
    <t>1PI-00001</t>
  </si>
  <si>
    <t>M365 F1 Sub Per User</t>
  </si>
  <si>
    <t>JFX-00003</t>
  </si>
  <si>
    <t>M365 F3 FUSL Sub Per User</t>
  </si>
  <si>
    <t>7LS-00002</t>
  </si>
  <si>
    <t>Planner &amp; Project P3 Sub Per User</t>
  </si>
  <si>
    <t>N9U-00002</t>
  </si>
  <si>
    <t>Visio P2 Sub Per User</t>
  </si>
  <si>
    <t>NK4-00002</t>
  </si>
  <si>
    <t>Power BI Pro Sub Per User</t>
  </si>
  <si>
    <t>68B-00008</t>
  </si>
  <si>
    <t>Power BI Premium USL Sub Per User</t>
  </si>
  <si>
    <t>SAJ-00001</t>
  </si>
  <si>
    <t>D365 Finance Attach Sub to D365 Base SKU Per User</t>
  </si>
  <si>
    <t>SFV-00001</t>
  </si>
  <si>
    <t>D365 Finance Sub Per User</t>
  </si>
  <si>
    <t>SAM-00001</t>
  </si>
  <si>
    <t>D365 Supply Chain Management Attach Sub to D365 Base SKU Per User</t>
  </si>
  <si>
    <t>S2R-00001</t>
  </si>
  <si>
    <t>D365 Supply Chain Management Sub Per User</t>
  </si>
  <si>
    <t>GHK-00001</t>
  </si>
  <si>
    <t>D365 Operations Activity Sub Per User</t>
  </si>
  <si>
    <t>GXU-00001</t>
  </si>
  <si>
    <t>D365 Operations Device Sub Per Device</t>
  </si>
  <si>
    <t>MTH-00001</t>
  </si>
  <si>
    <t>D365 Team Members Sub Per User</t>
  </si>
  <si>
    <t>9EA-00039</t>
  </si>
  <si>
    <t>Win Server DC Core ALng LSA 2L</t>
  </si>
  <si>
    <t>9EM-00562</t>
  </si>
  <si>
    <t>Win Server Standard Core ALng LSA 2L</t>
  </si>
  <si>
    <t>6VC-01251</t>
  </si>
  <si>
    <t>Win Remote Desktop Services CAL ALng LSA DCAL</t>
  </si>
  <si>
    <t>7NQ-00302</t>
  </si>
  <si>
    <t>SQL Server Standard Core ALng LSA 2L</t>
  </si>
  <si>
    <t>77D-00110</t>
  </si>
  <si>
    <t>Visual Studio Pro MSDN ALng LSA</t>
  </si>
  <si>
    <t>TRA-00047</t>
  </si>
  <si>
    <t>Exchange Online P1 Sub Per User</t>
  </si>
  <si>
    <t>7TC-00001</t>
  </si>
  <si>
    <t>Exchange Online Kiosk Sub Per User</t>
  </si>
  <si>
    <t>312-02177</t>
  </si>
  <si>
    <t>Exchange Server Standard ALng LSA</t>
  </si>
  <si>
    <t>SAQ-00001</t>
  </si>
  <si>
    <t>D365 Commerce Attach Sub to D365 Base SKU Per User</t>
  </si>
  <si>
    <t>GZJ-00001</t>
  </si>
  <si>
    <t>D365 Commerce Sub Per User</t>
  </si>
  <si>
    <t>UUH-00001</t>
  </si>
  <si>
    <t>D365 Human Resources Attach Sub to D365 Base SKU Per User</t>
  </si>
  <si>
    <t>UUF-00001</t>
  </si>
  <si>
    <t>D365 Human Resources Sub Per User</t>
  </si>
  <si>
    <t>6QK-00001</t>
  </si>
  <si>
    <t>Azure prepayment</t>
  </si>
  <si>
    <t>DMR-00001</t>
  </si>
  <si>
    <t>D365 Operations Sandbox T2 Services Standard Acceptance Test</t>
  </si>
  <si>
    <t>I</t>
  </si>
  <si>
    <t>II</t>
  </si>
  <si>
    <t>III</t>
  </si>
  <si>
    <t>IV</t>
  </si>
  <si>
    <t>V</t>
  </si>
  <si>
    <t>VI</t>
  </si>
  <si>
    <t>VII</t>
  </si>
  <si>
    <t>VIII</t>
  </si>
  <si>
    <r>
      <t>Minimalus kiekis, vnt.</t>
    </r>
    <r>
      <rPr>
        <b/>
        <sz val="11"/>
        <color rgb="FFFF0000"/>
        <rFont val="Aptos Narrow"/>
        <family val="2"/>
        <scheme val="minor"/>
      </rPr>
      <t>*</t>
    </r>
  </si>
  <si>
    <r>
      <t>Preliminarus kiekis, vnt.</t>
    </r>
    <r>
      <rPr>
        <b/>
        <sz val="11"/>
        <color rgb="FFFF0000"/>
        <rFont val="Aptos Narrow"/>
        <family val="2"/>
        <scheme val="minor"/>
      </rPr>
      <t>*</t>
    </r>
  </si>
  <si>
    <r>
      <rPr>
        <b/>
        <sz val="11"/>
        <color rgb="FFFF0000"/>
        <rFont val="Aptos Narrow"/>
        <family val="2"/>
        <scheme val="minor"/>
      </rPr>
      <t>*</t>
    </r>
    <r>
      <rPr>
        <sz val="11"/>
        <color theme="1"/>
        <rFont val="Aptos Narrow"/>
        <family val="2"/>
        <scheme val="minor"/>
      </rPr>
      <t>Lentelėje nurodyta Prekių apimtis yra preliminari, Pirkėjas neįsipareigoja išpirkti nurodyto preliminaraus kiekio išskyrus nurodytą minimalų Prekių kiekį. Užsakymai dėl Prekių bus teikiami esant Pirkėjo poreikiui.</t>
    </r>
  </si>
  <si>
    <t>Pasiūlymo formos priedas Nr. 1</t>
  </si>
  <si>
    <t>IX</t>
  </si>
  <si>
    <t>X</t>
  </si>
  <si>
    <t>XI</t>
  </si>
  <si>
    <r>
      <t>Bendra kaina, 
Eur be PVM (VI*VII*VIII)+(VI*VII*IX)+(VI*VII*X)</t>
    </r>
    <r>
      <rPr>
        <b/>
        <sz val="11"/>
        <color rgb="FFFF0000"/>
        <rFont val="Aptos Narrow"/>
        <family val="2"/>
        <scheme val="minor"/>
      </rPr>
      <t>***</t>
    </r>
  </si>
  <si>
    <t>Tiekėjas žemiau esančioje lentelėje turi užpildyti žaliai pažymėtus stulpelius (IV (pildoma tik jeigu siūloma lygiavertė prekė), VIII, IX ir X stulpeliai), kita informacija (XI stulpelis) užsipildo automatiškai. Tiekėjas negali koreguoti, tikslinti, trinti ir pan. kitos lentelėje nurodytos informacijos. Šį priedą būtina pateikti kartu su Pasiūlymu (tiek pirminiu, tiek galutiniu), MS Excel formatu.</t>
  </si>
  <si>
    <r>
      <t>Nurodyti tiekėjo siūlomos licencijos pavadinimą ir gamintoją</t>
    </r>
    <r>
      <rPr>
        <b/>
        <sz val="11"/>
        <color rgb="FFFF0000"/>
        <rFont val="Aptos Narrow"/>
        <family val="2"/>
        <scheme val="minor"/>
      </rPr>
      <t xml:space="preserve"> (pildyti tik jeigu tiekėjas siūlo lygiavertę prekę)</t>
    </r>
  </si>
  <si>
    <t>mėnesinė</t>
  </si>
  <si>
    <t>metinė</t>
  </si>
  <si>
    <r>
      <rPr>
        <b/>
        <sz val="11"/>
        <color rgb="FFFF0000"/>
        <rFont val="Aptos Narrow"/>
        <family val="2"/>
        <scheme val="minor"/>
      </rPr>
      <t>**</t>
    </r>
    <r>
      <rPr>
        <sz val="11"/>
        <color theme="1"/>
        <rFont val="Aptos Narrow"/>
        <family val="2"/>
        <charset val="186"/>
        <scheme val="minor"/>
      </rPr>
      <t>Įkainiai / kaina turi būti nurodomi / nurodoma ne daugiau nei 2-jų skaičių po kablelio tikslumu.</t>
    </r>
  </si>
  <si>
    <r>
      <t>Bendra palyginamoji pasiūlymo kaina, EUR be PVM</t>
    </r>
    <r>
      <rPr>
        <b/>
        <sz val="11"/>
        <color rgb="FFFF0000"/>
        <rFont val="Aptos Narrow"/>
        <family val="2"/>
        <scheme val="minor"/>
      </rPr>
      <t>**</t>
    </r>
  </si>
  <si>
    <t>1 (vieno) vnt. licencijų periodas</t>
  </si>
  <si>
    <r>
      <t xml:space="preserve">Licencijų tipas </t>
    </r>
    <r>
      <rPr>
        <b/>
        <i/>
        <sz val="11"/>
        <color theme="1"/>
        <rFont val="Aptos Narrow"/>
        <family val="2"/>
        <scheme val="minor"/>
      </rPr>
      <t>(mėnesinė / metinė)</t>
    </r>
  </si>
  <si>
    <r>
      <t xml:space="preserve">1 (vieno) mėnesio </t>
    </r>
    <r>
      <rPr>
        <b/>
        <i/>
        <sz val="11"/>
        <color theme="1"/>
        <rFont val="Aptos Narrow"/>
        <family val="2"/>
        <scheme val="minor"/>
      </rPr>
      <t xml:space="preserve">(jei licencija yra mėnesinė) </t>
    </r>
    <r>
      <rPr>
        <b/>
        <sz val="11"/>
        <color theme="1"/>
        <rFont val="Aptos Narrow"/>
        <family val="2"/>
        <scheme val="minor"/>
      </rPr>
      <t xml:space="preserve">/ 1 (vienerių) metų </t>
    </r>
    <r>
      <rPr>
        <b/>
        <i/>
        <sz val="11"/>
        <color theme="1"/>
        <rFont val="Aptos Narrow"/>
        <family val="2"/>
        <scheme val="minor"/>
      </rPr>
      <t>(jei licencija yra metinė)</t>
    </r>
    <r>
      <rPr>
        <b/>
        <sz val="11"/>
        <color theme="1"/>
        <rFont val="Aptos Narrow"/>
        <family val="2"/>
        <scheme val="minor"/>
      </rPr>
      <t xml:space="preserve"> 1 (vieno) vnt. įkainis  1 (pirmais) metais EUR be PVM</t>
    </r>
    <r>
      <rPr>
        <b/>
        <sz val="11"/>
        <color rgb="FFFF0000"/>
        <rFont val="Aptos Narrow"/>
        <family val="2"/>
        <scheme val="minor"/>
      </rPr>
      <t>**</t>
    </r>
  </si>
  <si>
    <r>
      <t xml:space="preserve">1 (vieno) mėnesio </t>
    </r>
    <r>
      <rPr>
        <b/>
        <i/>
        <sz val="11"/>
        <color theme="1"/>
        <rFont val="Aptos Narrow"/>
        <family val="2"/>
        <scheme val="minor"/>
      </rPr>
      <t xml:space="preserve">(jei licencija yra mėnesinė) </t>
    </r>
    <r>
      <rPr>
        <b/>
        <sz val="11"/>
        <color theme="1"/>
        <rFont val="Aptos Narrow"/>
        <family val="2"/>
        <scheme val="minor"/>
      </rPr>
      <t xml:space="preserve">/ 1 (vienerių) metų </t>
    </r>
    <r>
      <rPr>
        <b/>
        <i/>
        <sz val="11"/>
        <color theme="1"/>
        <rFont val="Aptos Narrow"/>
        <family val="2"/>
        <scheme val="minor"/>
      </rPr>
      <t>(jei licencija yra metinė)</t>
    </r>
    <r>
      <rPr>
        <b/>
        <sz val="11"/>
        <color theme="1"/>
        <rFont val="Aptos Narrow"/>
        <family val="2"/>
        <scheme val="minor"/>
      </rPr>
      <t xml:space="preserve"> 1 (vieno) vnt. įkainis  2 (antrais) metais EUR be PVM</t>
    </r>
    <r>
      <rPr>
        <b/>
        <sz val="11"/>
        <color rgb="FFFF0000"/>
        <rFont val="Aptos Narrow"/>
        <family val="2"/>
        <scheme val="minor"/>
      </rPr>
      <t>**</t>
    </r>
  </si>
  <si>
    <r>
      <t>1 (vieno) mėnesio</t>
    </r>
    <r>
      <rPr>
        <b/>
        <i/>
        <sz val="11"/>
        <color theme="1"/>
        <rFont val="Aptos Narrow"/>
        <family val="2"/>
        <scheme val="minor"/>
      </rPr>
      <t xml:space="preserve"> (jei licencija yra mėnesinė) </t>
    </r>
    <r>
      <rPr>
        <b/>
        <sz val="11"/>
        <color theme="1"/>
        <rFont val="Aptos Narrow"/>
        <family val="2"/>
        <scheme val="minor"/>
      </rPr>
      <t>/ 1 (vienerių) metų</t>
    </r>
    <r>
      <rPr>
        <b/>
        <i/>
        <sz val="11"/>
        <color theme="1"/>
        <rFont val="Aptos Narrow"/>
        <family val="2"/>
        <scheme val="minor"/>
      </rPr>
      <t xml:space="preserve"> (jei licencija yra metinė) </t>
    </r>
    <r>
      <rPr>
        <b/>
        <sz val="11"/>
        <color theme="1"/>
        <rFont val="Aptos Narrow"/>
        <family val="2"/>
        <scheme val="minor"/>
      </rPr>
      <t>1 (vieno) vnt. įkainis 3 (trečiais) metais EUR be PVM</t>
    </r>
    <r>
      <rPr>
        <b/>
        <sz val="11"/>
        <color rgb="FFFF0000"/>
        <rFont val="Aptos Narrow"/>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</si>
</sst>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charset val="186"/>
      <scheme val="minor"/>
    </font>
    <font>
      <sz val="11"/>
      <color rgb="FF000000"/>
      <name val="Arial"/>
      <family val="2"/>
      <charset val="186"/>
    </font>
    <font>
      <b/>
      <sz val="11"/>
      <color theme="1"/>
      <name val="Aptos Narrow"/>
      <family val="2"/>
      <scheme val="minor"/>
    </font>
    <font>
      <b/>
      <i/>
      <sz val="11"/>
      <color theme="1"/>
      <name val="Aptos Narrow"/>
      <family val="2"/>
      <scheme val="minor"/>
    </font>
    <font>
      <sz val="11"/>
      <color theme="1"/>
      <name val="Aptos Narrow"/>
      <family val="2"/>
      <scheme val="minor"/>
    </font>
    <font>
      <b/>
      <sz val="11"/>
      <color rgb="FFFF0000"/>
      <name val="Aptos Narrow"/>
      <family val="2"/>
      <scheme val="minor"/>
    </font>
    <font>
      <sz val="11"/>
      <color theme="1"/>
      <name val="Arial"/>
      <family val="2"/>
      <charset val="186"/>
    </font>
  </fonts>
  <fills count="5">
    <fill>
      <patternFill patternType="none"/>
    </fill>
    <fill>
      <patternFill patternType="gray125"/>
    </fill>
    <fill>
      <patternFill patternType="solid">
        <fgColor rgb="FFFFFFFF"/>
        <bgColor indexed="64"/>
      </patternFill>
    </fill>
    <fill>
      <patternFill patternType="solid">
        <fgColor theme="9" tint="0.79998168889431442"/>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3" borderId="1" xfId="0" applyFill="1" applyBorder="1" applyAlignment="1">
      <alignment horizontal="center" vertical="center" wrapText="1"/>
    </xf>
    <xf numFmtId="0" fontId="2" fillId="0" borderId="0" xfId="0" applyFont="1" applyAlignment="1">
      <alignment horizontal="right" vertical="center"/>
    </xf>
    <xf numFmtId="0" fontId="2" fillId="0" borderId="0" xfId="0" applyFont="1" applyAlignment="1">
      <alignment horizontal="center" vertical="center"/>
    </xf>
    <xf numFmtId="0" fontId="0" fillId="0" borderId="0" xfId="0" applyAlignment="1">
      <alignment horizontal="right" wrapText="1"/>
    </xf>
    <xf numFmtId="2" fontId="2" fillId="0" borderId="1" xfId="0" applyNumberFormat="1" applyFont="1" applyBorder="1" applyAlignment="1">
      <alignment horizontal="center" vertical="center"/>
    </xf>
    <xf numFmtId="0" fontId="6" fillId="0" borderId="1" xfId="0" applyFont="1" applyBorder="1" applyAlignment="1">
      <alignment horizontal="center" vertical="center"/>
    </xf>
    <xf numFmtId="2" fontId="6" fillId="0" borderId="1" xfId="0" applyNumberFormat="1" applyFont="1" applyBorder="1" applyAlignment="1">
      <alignment horizontal="center" vertical="center"/>
    </xf>
    <xf numFmtId="2" fontId="0" fillId="3" borderId="1" xfId="0" applyNumberFormat="1" applyFill="1" applyBorder="1" applyAlignment="1">
      <alignment horizontal="center" vertical="center"/>
    </xf>
    <xf numFmtId="0" fontId="4" fillId="0" borderId="0" xfId="0" applyFont="1" applyAlignment="1">
      <alignment horizontal="left"/>
    </xf>
    <xf numFmtId="0" fontId="2" fillId="0" borderId="2" xfId="0" applyFont="1" applyBorder="1" applyAlignment="1">
      <alignment horizontal="right" vertical="center"/>
    </xf>
    <xf numFmtId="0" fontId="2" fillId="0" borderId="3" xfId="0" applyFont="1" applyBorder="1" applyAlignment="1">
      <alignment horizontal="right" vertical="center"/>
    </xf>
    <xf numFmtId="0" fontId="2" fillId="0" borderId="4" xfId="0" applyFont="1" applyBorder="1" applyAlignment="1">
      <alignment horizontal="right" vertical="center"/>
    </xf>
    <xf numFmtId="0" fontId="0" fillId="0" borderId="0" xfId="0" applyAlignment="1">
      <alignment horizontal="right" wrapText="1"/>
    </xf>
    <xf numFmtId="0" fontId="5" fillId="4" borderId="0" xfId="0" applyFont="1" applyFill="1" applyAlignment="1">
      <alignment wrapText="1"/>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C5E6EA-A611-42F5-9F21-3D6EA4CD5792}">
  <dimension ref="B1:M40"/>
  <sheetViews>
    <sheetView tabSelected="1" workbookViewId="0">
      <selection activeCell="L5" sqref="L5"/>
    </sheetView>
  </sheetViews>
  <sheetFormatPr defaultRowHeight="15" x14ac:dyDescent="0.25"/>
  <cols>
    <col min="2" max="2" width="6.5703125" customWidth="1"/>
    <col min="3" max="3" width="20" customWidth="1"/>
    <col min="4" max="4" width="28.5703125" customWidth="1"/>
    <col min="5" max="5" width="28.28515625" customWidth="1"/>
    <col min="6" max="6" width="13.42578125" customWidth="1"/>
    <col min="7" max="9" width="13.85546875" customWidth="1"/>
    <col min="10" max="10" width="21.140625" customWidth="1"/>
    <col min="11" max="11" width="19.140625" customWidth="1"/>
    <col min="12" max="12" width="19" customWidth="1"/>
    <col min="13" max="13" width="18.140625" customWidth="1"/>
  </cols>
  <sheetData>
    <row r="1" spans="2:13" x14ac:dyDescent="0.25">
      <c r="G1" s="20" t="s">
        <v>104</v>
      </c>
      <c r="H1" s="20"/>
      <c r="I1" s="20"/>
      <c r="J1" s="20"/>
      <c r="K1" s="20"/>
      <c r="L1" s="20"/>
      <c r="M1" s="20"/>
    </row>
    <row r="2" spans="2:13" x14ac:dyDescent="0.25">
      <c r="G2" s="11"/>
      <c r="H2" s="11"/>
      <c r="I2" s="11"/>
      <c r="J2" s="11"/>
      <c r="K2" s="11"/>
      <c r="L2" s="11"/>
      <c r="M2" s="11"/>
    </row>
    <row r="3" spans="2:13" ht="48" customHeight="1" x14ac:dyDescent="0.25">
      <c r="B3" s="21" t="s">
        <v>109</v>
      </c>
      <c r="C3" s="21"/>
      <c r="D3" s="21"/>
      <c r="E3" s="21"/>
      <c r="F3" s="21"/>
      <c r="G3" s="21"/>
      <c r="H3" s="21"/>
      <c r="I3" s="21"/>
      <c r="J3" s="21"/>
      <c r="K3" s="21"/>
      <c r="L3" s="21"/>
      <c r="M3" s="21"/>
    </row>
    <row r="5" spans="2:13" ht="135" x14ac:dyDescent="0.25">
      <c r="B5" s="2" t="s">
        <v>0</v>
      </c>
      <c r="C5" s="2" t="s">
        <v>1</v>
      </c>
      <c r="D5" s="3" t="s">
        <v>2</v>
      </c>
      <c r="E5" s="3" t="s">
        <v>110</v>
      </c>
      <c r="F5" s="3" t="s">
        <v>101</v>
      </c>
      <c r="G5" s="3" t="s">
        <v>102</v>
      </c>
      <c r="H5" s="3" t="s">
        <v>116</v>
      </c>
      <c r="I5" s="3" t="s">
        <v>115</v>
      </c>
      <c r="J5" s="3" t="s">
        <v>117</v>
      </c>
      <c r="K5" s="3" t="s">
        <v>118</v>
      </c>
      <c r="L5" s="3" t="s">
        <v>119</v>
      </c>
      <c r="M5" s="3" t="s">
        <v>108</v>
      </c>
    </row>
    <row r="6" spans="2:13" x14ac:dyDescent="0.25">
      <c r="B6" s="4" t="s">
        <v>93</v>
      </c>
      <c r="C6" s="4" t="s">
        <v>94</v>
      </c>
      <c r="D6" s="5" t="s">
        <v>95</v>
      </c>
      <c r="E6" s="5" t="s">
        <v>96</v>
      </c>
      <c r="F6" s="5" t="s">
        <v>97</v>
      </c>
      <c r="G6" s="5" t="s">
        <v>98</v>
      </c>
      <c r="H6" s="5"/>
      <c r="I6" s="5" t="s">
        <v>99</v>
      </c>
      <c r="J6" s="4" t="s">
        <v>100</v>
      </c>
      <c r="K6" s="4" t="s">
        <v>105</v>
      </c>
      <c r="L6" s="4" t="s">
        <v>106</v>
      </c>
      <c r="M6" s="4" t="s">
        <v>107</v>
      </c>
    </row>
    <row r="7" spans="2:13" ht="30.75" customHeight="1" x14ac:dyDescent="0.25">
      <c r="B7" s="1" t="s">
        <v>3</v>
      </c>
      <c r="C7" s="6" t="s">
        <v>33</v>
      </c>
      <c r="D7" s="7" t="s">
        <v>34</v>
      </c>
      <c r="E7" s="8"/>
      <c r="F7" s="6">
        <v>0</v>
      </c>
      <c r="G7" s="6">
        <v>20</v>
      </c>
      <c r="H7" s="6" t="s">
        <v>111</v>
      </c>
      <c r="I7" s="13">
        <v>12</v>
      </c>
      <c r="J7" s="15"/>
      <c r="K7" s="15"/>
      <c r="L7" s="15"/>
      <c r="M7" s="14">
        <f>(G7*I7*J7)+(G7*I7*K7)+(G7*I7*L7)</f>
        <v>0</v>
      </c>
    </row>
    <row r="8" spans="2:13" ht="34.5" customHeight="1" x14ac:dyDescent="0.25">
      <c r="B8" s="1" t="s">
        <v>4</v>
      </c>
      <c r="C8" s="6" t="s">
        <v>35</v>
      </c>
      <c r="D8" s="7" t="s">
        <v>36</v>
      </c>
      <c r="E8" s="8"/>
      <c r="F8" s="6">
        <v>500</v>
      </c>
      <c r="G8" s="6">
        <v>600</v>
      </c>
      <c r="H8" s="6" t="s">
        <v>111</v>
      </c>
      <c r="I8" s="13">
        <v>12</v>
      </c>
      <c r="J8" s="15"/>
      <c r="K8" s="15"/>
      <c r="L8" s="15"/>
      <c r="M8" s="14">
        <f t="shared" ref="M8:M36" si="0">(G8*I8*J8)+(G8*I8*K8)+(G8*I8*L8)</f>
        <v>0</v>
      </c>
    </row>
    <row r="9" spans="2:13" ht="28.5" x14ac:dyDescent="0.25">
      <c r="B9" s="1" t="s">
        <v>5</v>
      </c>
      <c r="C9" s="6" t="s">
        <v>37</v>
      </c>
      <c r="D9" s="7" t="s">
        <v>38</v>
      </c>
      <c r="E9" s="8"/>
      <c r="F9" s="6">
        <v>0</v>
      </c>
      <c r="G9" s="6">
        <v>1</v>
      </c>
      <c r="H9" s="6" t="s">
        <v>111</v>
      </c>
      <c r="I9" s="13">
        <v>12</v>
      </c>
      <c r="J9" s="15"/>
      <c r="K9" s="15"/>
      <c r="L9" s="15"/>
      <c r="M9" s="14">
        <f t="shared" si="0"/>
        <v>0</v>
      </c>
    </row>
    <row r="10" spans="2:13" x14ac:dyDescent="0.25">
      <c r="B10" s="1" t="s">
        <v>6</v>
      </c>
      <c r="C10" s="6" t="s">
        <v>39</v>
      </c>
      <c r="D10" s="7" t="s">
        <v>40</v>
      </c>
      <c r="E10" s="8"/>
      <c r="F10" s="6">
        <v>0</v>
      </c>
      <c r="G10" s="6">
        <v>1</v>
      </c>
      <c r="H10" s="6" t="s">
        <v>111</v>
      </c>
      <c r="I10" s="13">
        <v>12</v>
      </c>
      <c r="J10" s="15"/>
      <c r="K10" s="15"/>
      <c r="L10" s="15"/>
      <c r="M10" s="14">
        <f t="shared" si="0"/>
        <v>0</v>
      </c>
    </row>
    <row r="11" spans="2:13" x14ac:dyDescent="0.25">
      <c r="B11" s="1" t="s">
        <v>7</v>
      </c>
      <c r="C11" s="6" t="s">
        <v>41</v>
      </c>
      <c r="D11" s="7" t="s">
        <v>42</v>
      </c>
      <c r="E11" s="8"/>
      <c r="F11" s="6">
        <v>0</v>
      </c>
      <c r="G11" s="6">
        <v>1960</v>
      </c>
      <c r="H11" s="6" t="s">
        <v>111</v>
      </c>
      <c r="I11" s="13">
        <v>12</v>
      </c>
      <c r="J11" s="15"/>
      <c r="K11" s="15"/>
      <c r="L11" s="15"/>
      <c r="M11" s="14">
        <f t="shared" si="0"/>
        <v>0</v>
      </c>
    </row>
    <row r="12" spans="2:13" ht="28.5" x14ac:dyDescent="0.25">
      <c r="B12" s="1" t="s">
        <v>8</v>
      </c>
      <c r="C12" s="6" t="s">
        <v>43</v>
      </c>
      <c r="D12" s="7" t="s">
        <v>44</v>
      </c>
      <c r="E12" s="8"/>
      <c r="F12" s="6">
        <v>0</v>
      </c>
      <c r="G12" s="6">
        <v>4</v>
      </c>
      <c r="H12" s="6" t="s">
        <v>111</v>
      </c>
      <c r="I12" s="13">
        <v>12</v>
      </c>
      <c r="J12" s="15"/>
      <c r="K12" s="15"/>
      <c r="L12" s="15"/>
      <c r="M12" s="14">
        <f t="shared" si="0"/>
        <v>0</v>
      </c>
    </row>
    <row r="13" spans="2:13" x14ac:dyDescent="0.25">
      <c r="B13" s="1" t="s">
        <v>9</v>
      </c>
      <c r="C13" s="6" t="s">
        <v>45</v>
      </c>
      <c r="D13" s="7" t="s">
        <v>46</v>
      </c>
      <c r="E13" s="8"/>
      <c r="F13" s="6">
        <v>0</v>
      </c>
      <c r="G13" s="6">
        <v>8</v>
      </c>
      <c r="H13" s="6" t="s">
        <v>111</v>
      </c>
      <c r="I13" s="13">
        <v>12</v>
      </c>
      <c r="J13" s="15"/>
      <c r="K13" s="15"/>
      <c r="L13" s="15"/>
      <c r="M13" s="14">
        <f t="shared" si="0"/>
        <v>0</v>
      </c>
    </row>
    <row r="14" spans="2:13" x14ac:dyDescent="0.25">
      <c r="B14" s="1" t="s">
        <v>10</v>
      </c>
      <c r="C14" s="6" t="s">
        <v>47</v>
      </c>
      <c r="D14" s="7" t="s">
        <v>48</v>
      </c>
      <c r="E14" s="8"/>
      <c r="F14" s="6">
        <v>0</v>
      </c>
      <c r="G14" s="6">
        <v>210</v>
      </c>
      <c r="H14" s="6" t="s">
        <v>111</v>
      </c>
      <c r="I14" s="13">
        <v>12</v>
      </c>
      <c r="J14" s="15"/>
      <c r="K14" s="15"/>
      <c r="L14" s="15"/>
      <c r="M14" s="14">
        <f t="shared" si="0"/>
        <v>0</v>
      </c>
    </row>
    <row r="15" spans="2:13" ht="28.5" x14ac:dyDescent="0.25">
      <c r="B15" s="1" t="s">
        <v>11</v>
      </c>
      <c r="C15" s="6" t="s">
        <v>49</v>
      </c>
      <c r="D15" s="7" t="s">
        <v>50</v>
      </c>
      <c r="E15" s="8"/>
      <c r="F15" s="6">
        <v>0</v>
      </c>
      <c r="G15" s="6">
        <v>6</v>
      </c>
      <c r="H15" s="6" t="s">
        <v>111</v>
      </c>
      <c r="I15" s="13">
        <v>12</v>
      </c>
      <c r="J15" s="15"/>
      <c r="K15" s="15"/>
      <c r="L15" s="15"/>
      <c r="M15" s="14">
        <f t="shared" si="0"/>
        <v>0</v>
      </c>
    </row>
    <row r="16" spans="2:13" ht="28.5" x14ac:dyDescent="0.25">
      <c r="B16" s="1" t="s">
        <v>12</v>
      </c>
      <c r="C16" s="6" t="s">
        <v>51</v>
      </c>
      <c r="D16" s="7" t="s">
        <v>52</v>
      </c>
      <c r="E16" s="8"/>
      <c r="F16" s="6">
        <v>0</v>
      </c>
      <c r="G16" s="6">
        <v>20</v>
      </c>
      <c r="H16" s="6" t="s">
        <v>111</v>
      </c>
      <c r="I16" s="13">
        <v>12</v>
      </c>
      <c r="J16" s="15"/>
      <c r="K16" s="15"/>
      <c r="L16" s="15"/>
      <c r="M16" s="14">
        <f t="shared" si="0"/>
        <v>0</v>
      </c>
    </row>
    <row r="17" spans="2:13" x14ac:dyDescent="0.25">
      <c r="B17" s="1" t="s">
        <v>13</v>
      </c>
      <c r="C17" s="6" t="s">
        <v>53</v>
      </c>
      <c r="D17" s="7" t="s">
        <v>54</v>
      </c>
      <c r="E17" s="8"/>
      <c r="F17" s="6">
        <v>0</v>
      </c>
      <c r="G17" s="6">
        <v>81</v>
      </c>
      <c r="H17" s="6" t="s">
        <v>111</v>
      </c>
      <c r="I17" s="13">
        <v>12</v>
      </c>
      <c r="J17" s="15"/>
      <c r="K17" s="15"/>
      <c r="L17" s="15"/>
      <c r="M17" s="14">
        <f t="shared" si="0"/>
        <v>0</v>
      </c>
    </row>
    <row r="18" spans="2:13" ht="42.75" x14ac:dyDescent="0.25">
      <c r="B18" s="1" t="s">
        <v>14</v>
      </c>
      <c r="C18" s="6" t="s">
        <v>55</v>
      </c>
      <c r="D18" s="7" t="s">
        <v>56</v>
      </c>
      <c r="E18" s="8"/>
      <c r="F18" s="6">
        <v>0</v>
      </c>
      <c r="G18" s="6">
        <v>27</v>
      </c>
      <c r="H18" s="6" t="s">
        <v>111</v>
      </c>
      <c r="I18" s="13">
        <v>12</v>
      </c>
      <c r="J18" s="15"/>
      <c r="K18" s="15"/>
      <c r="L18" s="15"/>
      <c r="M18" s="14">
        <f t="shared" si="0"/>
        <v>0</v>
      </c>
    </row>
    <row r="19" spans="2:13" ht="28.5" x14ac:dyDescent="0.25">
      <c r="B19" s="1" t="s">
        <v>15</v>
      </c>
      <c r="C19" s="6" t="s">
        <v>57</v>
      </c>
      <c r="D19" s="7" t="s">
        <v>58</v>
      </c>
      <c r="E19" s="8"/>
      <c r="F19" s="6">
        <v>0</v>
      </c>
      <c r="G19" s="6">
        <v>30</v>
      </c>
      <c r="H19" s="6" t="s">
        <v>111</v>
      </c>
      <c r="I19" s="13">
        <v>12</v>
      </c>
      <c r="J19" s="15"/>
      <c r="K19" s="15"/>
      <c r="L19" s="15"/>
      <c r="M19" s="14">
        <f t="shared" si="0"/>
        <v>0</v>
      </c>
    </row>
    <row r="20" spans="2:13" ht="28.5" x14ac:dyDescent="0.25">
      <c r="B20" s="1" t="s">
        <v>16</v>
      </c>
      <c r="C20" s="6" t="s">
        <v>59</v>
      </c>
      <c r="D20" s="7" t="s">
        <v>60</v>
      </c>
      <c r="E20" s="8"/>
      <c r="F20" s="6">
        <v>0</v>
      </c>
      <c r="G20" s="6">
        <v>29</v>
      </c>
      <c r="H20" s="6" t="s">
        <v>111</v>
      </c>
      <c r="I20" s="13">
        <v>12</v>
      </c>
      <c r="J20" s="15"/>
      <c r="K20" s="15"/>
      <c r="L20" s="15"/>
      <c r="M20" s="14">
        <f t="shared" si="0"/>
        <v>0</v>
      </c>
    </row>
    <row r="21" spans="2:13" ht="28.5" x14ac:dyDescent="0.25">
      <c r="B21" s="1" t="s">
        <v>17</v>
      </c>
      <c r="C21" s="6" t="s">
        <v>61</v>
      </c>
      <c r="D21" s="7" t="s">
        <v>62</v>
      </c>
      <c r="E21" s="8"/>
      <c r="F21" s="6">
        <v>0</v>
      </c>
      <c r="G21" s="6">
        <v>10</v>
      </c>
      <c r="H21" s="6" t="s">
        <v>111</v>
      </c>
      <c r="I21" s="13">
        <v>12</v>
      </c>
      <c r="J21" s="15"/>
      <c r="K21" s="15"/>
      <c r="L21" s="15"/>
      <c r="M21" s="14">
        <f t="shared" si="0"/>
        <v>0</v>
      </c>
    </row>
    <row r="22" spans="2:13" ht="28.5" x14ac:dyDescent="0.25">
      <c r="B22" s="1" t="s">
        <v>18</v>
      </c>
      <c r="C22" s="6" t="s">
        <v>63</v>
      </c>
      <c r="D22" s="7" t="s">
        <v>64</v>
      </c>
      <c r="E22" s="8"/>
      <c r="F22" s="6">
        <v>0</v>
      </c>
      <c r="G22" s="6">
        <v>25</v>
      </c>
      <c r="H22" s="6" t="s">
        <v>111</v>
      </c>
      <c r="I22" s="13">
        <v>12</v>
      </c>
      <c r="J22" s="15"/>
      <c r="K22" s="15"/>
      <c r="L22" s="15"/>
      <c r="M22" s="14">
        <f t="shared" si="0"/>
        <v>0</v>
      </c>
    </row>
    <row r="23" spans="2:13" ht="28.5" x14ac:dyDescent="0.25">
      <c r="B23" s="1" t="s">
        <v>19</v>
      </c>
      <c r="C23" s="6" t="s">
        <v>65</v>
      </c>
      <c r="D23" s="7" t="s">
        <v>66</v>
      </c>
      <c r="E23" s="8"/>
      <c r="F23" s="6">
        <v>0</v>
      </c>
      <c r="G23" s="6">
        <v>178</v>
      </c>
      <c r="H23" s="6" t="s">
        <v>112</v>
      </c>
      <c r="I23" s="13">
        <v>1</v>
      </c>
      <c r="J23" s="15"/>
      <c r="K23" s="15"/>
      <c r="L23" s="15"/>
      <c r="M23" s="14">
        <f t="shared" si="0"/>
        <v>0</v>
      </c>
    </row>
    <row r="24" spans="2:13" ht="28.5" x14ac:dyDescent="0.25">
      <c r="B24" s="1" t="s">
        <v>20</v>
      </c>
      <c r="C24" s="6" t="s">
        <v>67</v>
      </c>
      <c r="D24" s="7" t="s">
        <v>68</v>
      </c>
      <c r="E24" s="8"/>
      <c r="F24" s="6">
        <v>0</v>
      </c>
      <c r="G24" s="6">
        <v>90</v>
      </c>
      <c r="H24" s="6" t="s">
        <v>112</v>
      </c>
      <c r="I24" s="13">
        <v>1</v>
      </c>
      <c r="J24" s="15"/>
      <c r="K24" s="15"/>
      <c r="L24" s="15"/>
      <c r="M24" s="14">
        <f t="shared" si="0"/>
        <v>0</v>
      </c>
    </row>
    <row r="25" spans="2:13" ht="42.75" x14ac:dyDescent="0.25">
      <c r="B25" s="1" t="s">
        <v>21</v>
      </c>
      <c r="C25" s="6" t="s">
        <v>69</v>
      </c>
      <c r="D25" s="7" t="s">
        <v>70</v>
      </c>
      <c r="E25" s="8"/>
      <c r="F25" s="6">
        <v>0</v>
      </c>
      <c r="G25" s="6">
        <v>150</v>
      </c>
      <c r="H25" s="6" t="s">
        <v>112</v>
      </c>
      <c r="I25" s="13">
        <v>1</v>
      </c>
      <c r="J25" s="15"/>
      <c r="K25" s="15"/>
      <c r="L25" s="15"/>
      <c r="M25" s="14">
        <f t="shared" si="0"/>
        <v>0</v>
      </c>
    </row>
    <row r="26" spans="2:13" ht="28.5" x14ac:dyDescent="0.25">
      <c r="B26" s="1" t="s">
        <v>22</v>
      </c>
      <c r="C26" s="6" t="s">
        <v>71</v>
      </c>
      <c r="D26" s="7" t="s">
        <v>72</v>
      </c>
      <c r="E26" s="8"/>
      <c r="F26" s="6">
        <v>0</v>
      </c>
      <c r="G26" s="6">
        <v>30</v>
      </c>
      <c r="H26" s="6" t="s">
        <v>112</v>
      </c>
      <c r="I26" s="13">
        <v>1</v>
      </c>
      <c r="J26" s="15"/>
      <c r="K26" s="15"/>
      <c r="L26" s="15"/>
      <c r="M26" s="14">
        <f t="shared" si="0"/>
        <v>0</v>
      </c>
    </row>
    <row r="27" spans="2:13" ht="28.5" x14ac:dyDescent="0.25">
      <c r="B27" s="1" t="s">
        <v>23</v>
      </c>
      <c r="C27" s="6" t="s">
        <v>73</v>
      </c>
      <c r="D27" s="7" t="s">
        <v>74</v>
      </c>
      <c r="E27" s="8"/>
      <c r="F27" s="6">
        <v>0</v>
      </c>
      <c r="G27" s="6">
        <v>9</v>
      </c>
      <c r="H27" s="6" t="s">
        <v>112</v>
      </c>
      <c r="I27" s="13">
        <v>1</v>
      </c>
      <c r="J27" s="15"/>
      <c r="K27" s="15"/>
      <c r="L27" s="15"/>
      <c r="M27" s="14">
        <f t="shared" si="0"/>
        <v>0</v>
      </c>
    </row>
    <row r="28" spans="2:13" ht="28.5" x14ac:dyDescent="0.25">
      <c r="B28" s="1" t="s">
        <v>24</v>
      </c>
      <c r="C28" s="6" t="s">
        <v>75</v>
      </c>
      <c r="D28" s="7" t="s">
        <v>76</v>
      </c>
      <c r="E28" s="8"/>
      <c r="F28" s="6">
        <v>0</v>
      </c>
      <c r="G28" s="6">
        <v>1</v>
      </c>
      <c r="H28" s="6" t="s">
        <v>111</v>
      </c>
      <c r="I28" s="13">
        <v>12</v>
      </c>
      <c r="J28" s="15"/>
      <c r="K28" s="15"/>
      <c r="L28" s="15"/>
      <c r="M28" s="14">
        <f t="shared" si="0"/>
        <v>0</v>
      </c>
    </row>
    <row r="29" spans="2:13" ht="28.5" x14ac:dyDescent="0.25">
      <c r="B29" s="1" t="s">
        <v>25</v>
      </c>
      <c r="C29" s="6" t="s">
        <v>77</v>
      </c>
      <c r="D29" s="7" t="s">
        <v>78</v>
      </c>
      <c r="E29" s="8"/>
      <c r="F29" s="6">
        <v>0</v>
      </c>
      <c r="G29" s="6">
        <v>1</v>
      </c>
      <c r="H29" s="6" t="s">
        <v>111</v>
      </c>
      <c r="I29" s="13">
        <v>12</v>
      </c>
      <c r="J29" s="15"/>
      <c r="K29" s="15"/>
      <c r="L29" s="15"/>
      <c r="M29" s="14">
        <f t="shared" si="0"/>
        <v>0</v>
      </c>
    </row>
    <row r="30" spans="2:13" ht="28.5" x14ac:dyDescent="0.25">
      <c r="B30" s="1" t="s">
        <v>26</v>
      </c>
      <c r="C30" s="6" t="s">
        <v>79</v>
      </c>
      <c r="D30" s="7" t="s">
        <v>80</v>
      </c>
      <c r="E30" s="8"/>
      <c r="F30" s="6">
        <v>0</v>
      </c>
      <c r="G30" s="6">
        <v>2</v>
      </c>
      <c r="H30" s="6" t="s">
        <v>112</v>
      </c>
      <c r="I30" s="13">
        <v>1</v>
      </c>
      <c r="J30" s="15"/>
      <c r="K30" s="15"/>
      <c r="L30" s="15"/>
      <c r="M30" s="14">
        <f t="shared" si="0"/>
        <v>0</v>
      </c>
    </row>
    <row r="31" spans="2:13" ht="28.5" x14ac:dyDescent="0.25">
      <c r="B31" s="1" t="s">
        <v>27</v>
      </c>
      <c r="C31" s="6" t="s">
        <v>81</v>
      </c>
      <c r="D31" s="7" t="s">
        <v>82</v>
      </c>
      <c r="E31" s="8"/>
      <c r="F31" s="6">
        <v>0</v>
      </c>
      <c r="G31" s="6">
        <v>5</v>
      </c>
      <c r="H31" s="6" t="s">
        <v>111</v>
      </c>
      <c r="I31" s="13">
        <v>12</v>
      </c>
      <c r="J31" s="15"/>
      <c r="K31" s="15"/>
      <c r="L31" s="15"/>
      <c r="M31" s="14">
        <f t="shared" si="0"/>
        <v>0</v>
      </c>
    </row>
    <row r="32" spans="2:13" ht="28.5" x14ac:dyDescent="0.25">
      <c r="B32" s="1" t="s">
        <v>28</v>
      </c>
      <c r="C32" s="6" t="s">
        <v>83</v>
      </c>
      <c r="D32" s="7" t="s">
        <v>84</v>
      </c>
      <c r="E32" s="8"/>
      <c r="F32" s="6">
        <v>0</v>
      </c>
      <c r="G32" s="6">
        <v>5</v>
      </c>
      <c r="H32" s="6" t="s">
        <v>111</v>
      </c>
      <c r="I32" s="13">
        <v>12</v>
      </c>
      <c r="J32" s="15"/>
      <c r="K32" s="15"/>
      <c r="L32" s="15"/>
      <c r="M32" s="14">
        <f t="shared" si="0"/>
        <v>0</v>
      </c>
    </row>
    <row r="33" spans="2:13" ht="42.75" x14ac:dyDescent="0.25">
      <c r="B33" s="1" t="s">
        <v>29</v>
      </c>
      <c r="C33" s="6" t="s">
        <v>85</v>
      </c>
      <c r="D33" s="7" t="s">
        <v>86</v>
      </c>
      <c r="E33" s="8"/>
      <c r="F33" s="6">
        <v>0</v>
      </c>
      <c r="G33" s="6">
        <v>5</v>
      </c>
      <c r="H33" s="6" t="s">
        <v>111</v>
      </c>
      <c r="I33" s="13">
        <v>12</v>
      </c>
      <c r="J33" s="15"/>
      <c r="K33" s="15"/>
      <c r="L33" s="15"/>
      <c r="M33" s="14">
        <f t="shared" si="0"/>
        <v>0</v>
      </c>
    </row>
    <row r="34" spans="2:13" ht="28.5" x14ac:dyDescent="0.25">
      <c r="B34" s="1" t="s">
        <v>30</v>
      </c>
      <c r="C34" s="6" t="s">
        <v>87</v>
      </c>
      <c r="D34" s="7" t="s">
        <v>88</v>
      </c>
      <c r="E34" s="8"/>
      <c r="F34" s="6">
        <v>0</v>
      </c>
      <c r="G34" s="6">
        <v>5</v>
      </c>
      <c r="H34" s="6" t="s">
        <v>111</v>
      </c>
      <c r="I34" s="13">
        <v>12</v>
      </c>
      <c r="J34" s="15"/>
      <c r="K34" s="15"/>
      <c r="L34" s="15"/>
      <c r="M34" s="14">
        <f t="shared" si="0"/>
        <v>0</v>
      </c>
    </row>
    <row r="35" spans="2:13" x14ac:dyDescent="0.25">
      <c r="B35" s="1" t="s">
        <v>31</v>
      </c>
      <c r="C35" s="6" t="s">
        <v>89</v>
      </c>
      <c r="D35" s="7" t="s">
        <v>90</v>
      </c>
      <c r="E35" s="8"/>
      <c r="F35" s="6">
        <v>0</v>
      </c>
      <c r="G35" s="6">
        <v>11</v>
      </c>
      <c r="H35" s="6" t="s">
        <v>111</v>
      </c>
      <c r="I35" s="13">
        <v>12</v>
      </c>
      <c r="J35" s="15"/>
      <c r="K35" s="15"/>
      <c r="L35" s="15"/>
      <c r="M35" s="14">
        <f t="shared" si="0"/>
        <v>0</v>
      </c>
    </row>
    <row r="36" spans="2:13" ht="42.75" x14ac:dyDescent="0.25">
      <c r="B36" s="1" t="s">
        <v>32</v>
      </c>
      <c r="C36" s="6" t="s">
        <v>91</v>
      </c>
      <c r="D36" s="7" t="s">
        <v>92</v>
      </c>
      <c r="E36" s="8"/>
      <c r="F36" s="6">
        <v>0</v>
      </c>
      <c r="G36" s="6">
        <v>1</v>
      </c>
      <c r="H36" s="6" t="s">
        <v>111</v>
      </c>
      <c r="I36" s="13">
        <v>12</v>
      </c>
      <c r="J36" s="15"/>
      <c r="K36" s="15"/>
      <c r="L36" s="15"/>
      <c r="M36" s="14">
        <f t="shared" si="0"/>
        <v>0</v>
      </c>
    </row>
    <row r="37" spans="2:13" x14ac:dyDescent="0.25">
      <c r="B37" s="17" t="s">
        <v>114</v>
      </c>
      <c r="C37" s="18"/>
      <c r="D37" s="18"/>
      <c r="E37" s="18"/>
      <c r="F37" s="18"/>
      <c r="G37" s="18"/>
      <c r="H37" s="18"/>
      <c r="I37" s="18"/>
      <c r="J37" s="18"/>
      <c r="K37" s="18"/>
      <c r="L37" s="19"/>
      <c r="M37" s="12">
        <f>SUM(M7:M36)</f>
        <v>0</v>
      </c>
    </row>
    <row r="38" spans="2:13" x14ac:dyDescent="0.25">
      <c r="C38" s="9"/>
      <c r="D38" s="9"/>
      <c r="E38" s="9"/>
      <c r="F38" s="9"/>
      <c r="G38" s="9"/>
      <c r="H38" s="9"/>
      <c r="I38" s="9"/>
      <c r="J38" s="9"/>
      <c r="K38" s="9"/>
      <c r="L38" s="9"/>
      <c r="M38" s="10"/>
    </row>
    <row r="39" spans="2:13" x14ac:dyDescent="0.25">
      <c r="B39" s="22" t="s">
        <v>103</v>
      </c>
      <c r="C39" s="22"/>
      <c r="D39" s="22"/>
      <c r="E39" s="22"/>
      <c r="F39" s="22"/>
      <c r="G39" s="22"/>
      <c r="H39" s="22"/>
      <c r="I39" s="22"/>
      <c r="J39" s="22"/>
      <c r="K39" s="22"/>
      <c r="L39" s="22"/>
      <c r="M39" s="22"/>
    </row>
    <row r="40" spans="2:13" x14ac:dyDescent="0.25">
      <c r="B40" s="16" t="s">
        <v>113</v>
      </c>
      <c r="C40" s="16"/>
      <c r="D40" s="16"/>
      <c r="E40" s="16"/>
      <c r="F40" s="16"/>
      <c r="G40" s="16"/>
      <c r="H40" s="16"/>
      <c r="I40" s="16"/>
      <c r="J40" s="16"/>
      <c r="K40" s="16"/>
      <c r="L40" s="16"/>
      <c r="M40" s="16"/>
    </row>
  </sheetData>
  <mergeCells count="5">
    <mergeCell ref="B40:M40"/>
    <mergeCell ref="B37:L37"/>
    <mergeCell ref="G1:M1"/>
    <mergeCell ref="B3:M3"/>
    <mergeCell ref="B39:M3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Simona Kiūdytė</dc:creator>
  <cp:lastModifiedBy>Renata Zailskė</cp:lastModifiedBy>
  <dcterms:created xsi:type="dcterms:W3CDTF">2026-05-11T11:37:46Z</dcterms:created>
  <dcterms:modified xsi:type="dcterms:W3CDTF">2026-05-15T11:21:07Z</dcterms:modified>
</cp:coreProperties>
</file>